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21F33D52-DAB0-4448-95F8-9C62F8263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ectricidad" sheetId="9" r:id="rId1"/>
    <sheet name="Hoja1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9" l="1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M7" i="9"/>
  <c r="N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</calcChain>
</file>

<file path=xl/sharedStrings.xml><?xml version="1.0" encoding="utf-8"?>
<sst xmlns="http://schemas.openxmlformats.org/spreadsheetml/2006/main" count="88" uniqueCount="45">
  <si>
    <t>CENTRO INDUSTRIAL Y DE AVIACIÓN- REGIONAL ATLÁNTICO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</si>
  <si>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</si>
  <si>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</si>
  <si>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</si>
  <si>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ITEMS</t>
  </si>
  <si>
    <t xml:space="preserve">CODIGO SENA </t>
  </si>
  <si>
    <t>CODIGO UNSPCS</t>
  </si>
  <si>
    <t>ELEMENTO</t>
  </si>
  <si>
    <t>DETALLE</t>
  </si>
  <si>
    <t>UNIDAD DE MEDIDA</t>
  </si>
  <si>
    <t>FICHA DE FORMACIÓN</t>
  </si>
  <si>
    <t>UNIDAD</t>
  </si>
  <si>
    <t>ROLLO</t>
  </si>
  <si>
    <t>VALOR UNITARIO IMPUESTO INCLUIDO</t>
  </si>
  <si>
    <t>VALOR TOTAL IMPUESTO INCLUIDO</t>
  </si>
  <si>
    <t xml:space="preserve">SERVICIO NACIONAL DE APRENDIZAJE </t>
  </si>
  <si>
    <t>POR DEFINIR</t>
  </si>
  <si>
    <t xml:space="preserve">UNIDAD </t>
  </si>
  <si>
    <t>LOTE DE ELECTRICIDAD</t>
  </si>
  <si>
    <t>CANTIDAD</t>
  </si>
  <si>
    <t>Tomacorriente Doble 2P/T Gfci Blanco Clickme</t>
  </si>
  <si>
    <t>Tomacorriente 120V 15A Certificado Blanco</t>
  </si>
  <si>
    <t>INTERRUPTOR BREAKER MONOPOLAR 20 AMP ENCHUFABLE 10KA</t>
  </si>
  <si>
    <t>Cinta Aislante</t>
  </si>
  <si>
    <t xml:space="preserve">Interruptor wifi inteligente sin neutro </t>
  </si>
  <si>
    <t>Tomacorriente de pared inteligente con puerto USB y conexión Wi-Fi</t>
  </si>
  <si>
    <t>Modulo Inteligente Wifi Control Luces Y Tomas Google Alexa</t>
  </si>
  <si>
    <t>Panel Solar Policristalino 60w Restar</t>
  </si>
  <si>
    <t>Controlador Regulador De Carga Solar Jarrett 10 Amp Pwm</t>
  </si>
  <si>
    <t>Batería Csb 12v/9ah - Ups Y Otros - 12 Voltios 9 Amperios</t>
  </si>
  <si>
    <t>Inversor De Corriente De 500w 12v A 110v Ac</t>
  </si>
  <si>
    <t>ALAMBRES ELECTRICO THHN/THWN No. 12 DE COLOR BALNCO</t>
  </si>
  <si>
    <t xml:space="preserve">ALAMBRES ELECTRICO THHN/THWN No. 12 DE  90°C 600V ALAMBRE DE COBRE SUAVE AISLADO CON PVC Y CHAQUETA DE NYLON.NORMA RETIE, NTC 1332, UL 83. CONDUCTOR NEUTRO. 35,2 Kg/Km CONDUCTOR EN COBRE CON CUBIERTA TERMOPLASTICA PVC Y NYLON 30 AMPERIOS COLOR BLANCO </t>
  </si>
  <si>
    <t>ALAMBRES ELECTRICO THHN/THWN No. 12 DE COLOR NEGRO</t>
  </si>
  <si>
    <t xml:space="preserve">ALAMBRES ELECTRICOS THHN/THWN No. 12 DE 90°C 600V ALAMBRE DE COBRE SUAVE AISLADO CON PVC Y CHAQUETA DE NYLON.NORMA RETIE, NTC 1332, UL 83. CONDUCTOR FASE SISTEMA MONOFASICO. 35,2 Kg/Km CONDUCTOR EN COBRE CON CUBIERTA TERMOPLASTICA PVC Y NYLON 30 AMPERIOS COLOR NEGRO </t>
  </si>
  <si>
    <t>ALAMBRES ELECTRICO THHN/THWN No. 14 DE COLOR NEGRO</t>
  </si>
  <si>
    <t xml:space="preserve">ALAMBRES ELECTRICOS THHN/THWN No. 14 DE 90°C 600V ALAMBRE DE COBRE SUAVE AISLADO CON PVC Y CHAQUETA DE NYLON.NORMA RETIE, NTC 1332, UL 83. CONDUCTOR FASE SISTEMA MONOFASICO. 23,4 Kg/Km CONDUCTOR EN COBRE CON CUBIERTA TERMOPLASTICA PVC Y NYLON 25 AMPERIOS. 35,2 Kg/Km CONDUCTOR EN COBRE CON CUBIERTA TERMOPLASTICA PVC Y NYLON 30 AMPERIOS COLOR NEGRO </t>
  </si>
  <si>
    <t>ALAMBRES ELECTRICO THHN/THWN No. 14 DE COLOR BLANCO</t>
  </si>
  <si>
    <t>ALAMBRES ELECTRICOS THHN/THWN No. 14 DE 90°C 600V ALAMBRE DE COBRE SUAVE AISLADO CON PVC Y CHAQUETA DE NYLON.NORMA RETIE, NTC 1332, UL 83. CONDUCTOR PARA SISTEMA DE PUESTA A TIERRA. 23,4 Kg/Km CONDUCTOR EN COBRE CON CUBIERTA TERMOPLASTICA PVC Y NYLON 25 AMPERIOS COLOR VERDE</t>
  </si>
  <si>
    <t>Panel Led</t>
  </si>
  <si>
    <t>Panel Led Sobre Redondo 1350 Lúmenes 18w Luz Fría Certificado</t>
  </si>
  <si>
    <t>COT 1</t>
  </si>
  <si>
    <t>COT 2</t>
  </si>
  <si>
    <t>VALOR PROMEDIO</t>
  </si>
  <si>
    <t>cotizaciones recibidas luego de revision de precios mesa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</si>
</sst>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\$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/>
    <xf numFmtId="0" fontId="7" fillId="0" borderId="1" xfId="4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4" fontId="0" fillId="0" borderId="0" xfId="5" applyFont="1"/>
    <xf numFmtId="165" fontId="10" fillId="0" borderId="5" xfId="0" applyNumberFormat="1" applyFont="1" applyBorder="1" applyAlignment="1">
      <alignment horizontal="center" vertical="top" shrinkToFit="1"/>
    </xf>
    <xf numFmtId="165" fontId="10" fillId="0" borderId="5" xfId="0" applyNumberFormat="1" applyFont="1" applyBorder="1" applyAlignment="1">
      <alignment horizontal="center" vertical="center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6">
    <cellStyle name="Hipervínculo" xfId="4" builtinId="8"/>
    <cellStyle name="Moneda" xfId="5" builtinId="4"/>
    <cellStyle name="Normal" xfId="0" builtinId="0"/>
    <cellStyle name="Normal 2" xfId="1" xr:uid="{D7E4E5CD-83D3-4A05-8F4C-22CA903FC8D1}"/>
    <cellStyle name="Normal 3" xfId="2" xr:uid="{10A51E98-539A-4EB8-88C0-80A78BA38E2A}"/>
    <cellStyle name="Normal 6" xfId="3" xr:uid="{421C4ACB-6F11-4482-B18D-DE54B554E3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131668</xdr:colOff>
      <xdr:row>0</xdr:row>
      <xdr:rowOff>103656</xdr:rowOff>
    </xdr:from>
    <xdr:to>
      <xdr:col>0</xdr:col>
      <xdr:colOff>539407</xdr:colOff>
      <xdr:row>2</xdr:row>
      <xdr:rowOff>137583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27B50A-7D16-48EC-A21E-C087B93E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368" y="294156"/>
          <a:ext cx="407739" cy="414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3782-BA81-449F-B5EF-6B2D7920C0DF}">
  <dimension ref="A1:N22"/>
  <sheetViews>
    <sheetView tabSelected="1" zoomScale="70" zoomScaleNormal="70" workbookViewId="0">
      <selection activeCell="P1" activeCellId="1" sqref="O1:O1048576 P1:P1048576"/>
    </sheetView>
  </sheetViews>
  <sheetFormatPr baseColWidth="10" defaultRowHeight="15" x14ac:dyDescent="0.25"/>
  <cols>
    <col min="1" max="1" width="14" customWidth="1"/>
    <col min="2" max="2" width="19.42578125" hidden="1" customWidth="1"/>
    <col min="3" max="3" width="23.42578125" hidden="1" customWidth="1"/>
    <col min="4" max="5" width="79.85546875" bestFit="1" customWidth="1"/>
    <col min="6" max="6" width="11.85546875" customWidth="1"/>
    <col min="7" max="7" width="18.7109375" customWidth="1"/>
    <col min="8" max="8" width="2.5703125" customWidth="1"/>
  </cols>
  <sheetData>
    <row r="1" spans="1:14" x14ac:dyDescent="0.25">
      <c r="A1" s="31" t="s">
        <v>15</v>
      </c>
      <c r="B1" s="31"/>
      <c r="C1" s="31"/>
      <c r="D1" s="31"/>
      <c r="E1" s="31"/>
      <c r="F1" s="31"/>
      <c r="G1" s="31"/>
      <c r="H1" s="31"/>
    </row>
    <row r="2" spans="1:14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4" x14ac:dyDescent="0.25">
      <c r="A3" s="30" t="s">
        <v>18</v>
      </c>
      <c r="B3" s="30"/>
      <c r="C3" s="30"/>
      <c r="D3" s="30"/>
      <c r="E3" s="30"/>
      <c r="F3" s="30"/>
      <c r="G3" s="30"/>
      <c r="H3" s="30"/>
      <c r="I3" s="28" t="s">
        <v>44</v>
      </c>
      <c r="J3" s="28"/>
      <c r="K3" s="28"/>
      <c r="L3" s="28"/>
      <c r="M3" s="28"/>
      <c r="N3" s="28"/>
    </row>
    <row r="4" spans="1:14" x14ac:dyDescent="0.25">
      <c r="A4" s="30" t="s">
        <v>1</v>
      </c>
      <c r="B4" s="30"/>
      <c r="C4" s="30"/>
      <c r="D4" s="30"/>
      <c r="E4" s="30"/>
      <c r="F4" s="30"/>
      <c r="G4" s="30"/>
      <c r="H4" s="30"/>
      <c r="I4" s="29"/>
      <c r="J4" s="29"/>
      <c r="K4" s="29"/>
      <c r="L4" s="29"/>
      <c r="M4" s="29"/>
      <c r="N4" s="29"/>
    </row>
    <row r="5" spans="1:14" ht="15" customHeight="1" x14ac:dyDescent="0.25">
      <c r="A5" s="12" t="s">
        <v>2</v>
      </c>
      <c r="B5" s="14"/>
      <c r="C5" s="15"/>
      <c r="D5" s="32" t="s">
        <v>3</v>
      </c>
      <c r="E5" s="32"/>
      <c r="F5" s="32"/>
      <c r="G5" s="32"/>
      <c r="H5" s="32"/>
      <c r="I5" s="24" t="s">
        <v>41</v>
      </c>
      <c r="J5" s="25"/>
      <c r="K5" s="24" t="s">
        <v>42</v>
      </c>
      <c r="L5" s="25"/>
      <c r="M5" s="26" t="s">
        <v>43</v>
      </c>
      <c r="N5" s="27"/>
    </row>
    <row r="6" spans="1:14" ht="57.75" customHeight="1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19</v>
      </c>
      <c r="H6" s="2" t="s">
        <v>10</v>
      </c>
      <c r="I6" s="19" t="s">
        <v>13</v>
      </c>
      <c r="J6" s="20" t="s">
        <v>14</v>
      </c>
      <c r="K6" s="19" t="s">
        <v>13</v>
      </c>
      <c r="L6" s="20" t="s">
        <v>14</v>
      </c>
      <c r="M6" s="21" t="s">
        <v>13</v>
      </c>
      <c r="N6" s="22" t="s">
        <v>14</v>
      </c>
    </row>
    <row r="7" spans="1:14" x14ac:dyDescent="0.25">
      <c r="A7" s="3">
        <v>1</v>
      </c>
      <c r="B7" s="4">
        <v>239051</v>
      </c>
      <c r="C7" s="5">
        <v>39121402</v>
      </c>
      <c r="D7" s="4" t="s">
        <v>20</v>
      </c>
      <c r="E7" s="4" t="s">
        <v>20</v>
      </c>
      <c r="F7" s="3" t="s">
        <v>17</v>
      </c>
      <c r="G7" s="13">
        <v>12</v>
      </c>
      <c r="H7" s="10" t="s">
        <v>16</v>
      </c>
      <c r="I7" s="17">
        <v>24000</v>
      </c>
      <c r="J7" s="17">
        <v>288000</v>
      </c>
      <c r="K7" s="18">
        <v>25320</v>
      </c>
      <c r="L7" s="18">
        <v>303840</v>
      </c>
      <c r="M7" s="23">
        <f>AVERAGE(K7,I7)</f>
        <v>24660</v>
      </c>
      <c r="N7" s="23">
        <f>AVERAGE(L7,J7)</f>
        <v>295920</v>
      </c>
    </row>
    <row r="8" spans="1:14" x14ac:dyDescent="0.25">
      <c r="A8" s="3">
        <v>2</v>
      </c>
      <c r="B8" s="4">
        <v>239051</v>
      </c>
      <c r="C8" s="5">
        <v>39121402</v>
      </c>
      <c r="D8" s="4" t="s">
        <v>21</v>
      </c>
      <c r="E8" s="4" t="s">
        <v>21</v>
      </c>
      <c r="F8" s="3" t="s">
        <v>17</v>
      </c>
      <c r="G8" s="13">
        <v>12</v>
      </c>
      <c r="H8" s="10" t="s">
        <v>16</v>
      </c>
      <c r="I8" s="17">
        <v>25000</v>
      </c>
      <c r="J8" s="17">
        <v>300000</v>
      </c>
      <c r="K8" s="18">
        <v>26375</v>
      </c>
      <c r="L8" s="18">
        <v>316500</v>
      </c>
      <c r="M8" s="23">
        <f t="shared" ref="M8:M22" si="0">AVERAGE(K8,I8)</f>
        <v>25687.5</v>
      </c>
      <c r="N8" s="23">
        <f t="shared" ref="N8:N22" si="1">AVERAGE(L8,J8)</f>
        <v>308250</v>
      </c>
    </row>
    <row r="9" spans="1:14" x14ac:dyDescent="0.25">
      <c r="A9" s="3">
        <v>3</v>
      </c>
      <c r="B9" s="4">
        <v>235711</v>
      </c>
      <c r="C9" s="5">
        <v>39121633</v>
      </c>
      <c r="D9" s="4" t="s">
        <v>22</v>
      </c>
      <c r="E9" s="4" t="s">
        <v>22</v>
      </c>
      <c r="F9" s="3" t="s">
        <v>11</v>
      </c>
      <c r="G9" s="13">
        <v>12</v>
      </c>
      <c r="H9" s="10" t="s">
        <v>16</v>
      </c>
      <c r="I9" s="18">
        <v>23324</v>
      </c>
      <c r="J9" s="18">
        <v>279888</v>
      </c>
      <c r="K9" s="17">
        <v>24607</v>
      </c>
      <c r="L9" s="17">
        <v>295282</v>
      </c>
      <c r="M9" s="23">
        <f t="shared" si="0"/>
        <v>23965.5</v>
      </c>
      <c r="N9" s="23">
        <f t="shared" si="1"/>
        <v>287585</v>
      </c>
    </row>
    <row r="10" spans="1:14" x14ac:dyDescent="0.25">
      <c r="A10" s="3">
        <v>4</v>
      </c>
      <c r="B10" s="4">
        <v>282990</v>
      </c>
      <c r="C10" s="5">
        <v>31201500</v>
      </c>
      <c r="D10" s="4" t="s">
        <v>23</v>
      </c>
      <c r="E10" s="4" t="s">
        <v>23</v>
      </c>
      <c r="F10" s="3" t="s">
        <v>11</v>
      </c>
      <c r="G10" s="13">
        <v>20</v>
      </c>
      <c r="H10" s="10" t="s">
        <v>16</v>
      </c>
      <c r="I10" s="17">
        <v>70000</v>
      </c>
      <c r="J10" s="17">
        <v>1400000</v>
      </c>
      <c r="K10" s="17">
        <v>73850</v>
      </c>
      <c r="L10" s="17">
        <v>1477000</v>
      </c>
      <c r="M10" s="23">
        <f t="shared" si="0"/>
        <v>71925</v>
      </c>
      <c r="N10" s="23">
        <f t="shared" si="1"/>
        <v>1438500</v>
      </c>
    </row>
    <row r="11" spans="1:14" x14ac:dyDescent="0.25">
      <c r="A11" s="3">
        <v>5</v>
      </c>
      <c r="B11" s="1">
        <v>235711</v>
      </c>
      <c r="C11" s="5">
        <v>39121633</v>
      </c>
      <c r="D11" s="4" t="s">
        <v>24</v>
      </c>
      <c r="E11" s="4" t="s">
        <v>24</v>
      </c>
      <c r="F11" s="3" t="s">
        <v>11</v>
      </c>
      <c r="G11" s="13">
        <v>16</v>
      </c>
      <c r="H11" s="10" t="s">
        <v>16</v>
      </c>
      <c r="I11" s="17">
        <v>270000</v>
      </c>
      <c r="J11" s="17">
        <v>4320000</v>
      </c>
      <c r="K11" s="17">
        <v>284850</v>
      </c>
      <c r="L11" s="17">
        <v>4557600</v>
      </c>
      <c r="M11" s="23">
        <f t="shared" si="0"/>
        <v>277425</v>
      </c>
      <c r="N11" s="23">
        <f t="shared" si="1"/>
        <v>4438800</v>
      </c>
    </row>
    <row r="12" spans="1:14" x14ac:dyDescent="0.25">
      <c r="A12" s="3">
        <v>6</v>
      </c>
      <c r="B12" s="4">
        <v>239051</v>
      </c>
      <c r="C12" s="6">
        <v>39121402</v>
      </c>
      <c r="D12" s="4" t="s">
        <v>25</v>
      </c>
      <c r="E12" s="4" t="s">
        <v>25</v>
      </c>
      <c r="F12" s="3" t="s">
        <v>11</v>
      </c>
      <c r="G12" s="13">
        <v>8</v>
      </c>
      <c r="H12" s="10" t="s">
        <v>16</v>
      </c>
      <c r="I12" s="17">
        <v>260000</v>
      </c>
      <c r="J12" s="17">
        <v>2080000</v>
      </c>
      <c r="K12" s="17">
        <v>274300</v>
      </c>
      <c r="L12" s="17">
        <v>2194400</v>
      </c>
      <c r="M12" s="23">
        <f t="shared" si="0"/>
        <v>267150</v>
      </c>
      <c r="N12" s="23">
        <f t="shared" si="1"/>
        <v>2137200</v>
      </c>
    </row>
    <row r="13" spans="1:14" x14ac:dyDescent="0.25">
      <c r="A13" s="3">
        <v>7</v>
      </c>
      <c r="B13" s="4">
        <v>244451</v>
      </c>
      <c r="C13" s="7">
        <v>39121311</v>
      </c>
      <c r="D13" s="4" t="s">
        <v>26</v>
      </c>
      <c r="E13" s="4" t="s">
        <v>26</v>
      </c>
      <c r="F13" s="3" t="s">
        <v>11</v>
      </c>
      <c r="G13" s="13">
        <v>4</v>
      </c>
      <c r="H13" s="10" t="s">
        <v>16</v>
      </c>
      <c r="I13" s="17">
        <v>100000</v>
      </c>
      <c r="J13" s="17">
        <v>400000</v>
      </c>
      <c r="K13" s="17">
        <v>105500</v>
      </c>
      <c r="L13" s="17">
        <v>422000</v>
      </c>
      <c r="M13" s="23">
        <f t="shared" si="0"/>
        <v>102750</v>
      </c>
      <c r="N13" s="23">
        <f t="shared" si="1"/>
        <v>411000</v>
      </c>
    </row>
    <row r="14" spans="1:14" x14ac:dyDescent="0.25">
      <c r="A14" s="3">
        <v>8</v>
      </c>
      <c r="B14" s="4">
        <v>283079</v>
      </c>
      <c r="C14" s="7">
        <v>56111605</v>
      </c>
      <c r="D14" s="1" t="s">
        <v>27</v>
      </c>
      <c r="E14" s="1" t="s">
        <v>27</v>
      </c>
      <c r="F14" s="3" t="s">
        <v>11</v>
      </c>
      <c r="G14" s="13">
        <v>1</v>
      </c>
      <c r="H14" s="10" t="s">
        <v>16</v>
      </c>
      <c r="I14" s="17">
        <v>350000</v>
      </c>
      <c r="J14" s="17">
        <v>350000</v>
      </c>
      <c r="K14" s="17">
        <v>369250</v>
      </c>
      <c r="L14" s="17">
        <v>369250</v>
      </c>
      <c r="M14" s="23">
        <f t="shared" si="0"/>
        <v>359625</v>
      </c>
      <c r="N14" s="23">
        <f t="shared" si="1"/>
        <v>359625</v>
      </c>
    </row>
    <row r="15" spans="1:14" x14ac:dyDescent="0.25">
      <c r="A15" s="3">
        <v>9</v>
      </c>
      <c r="B15" s="4">
        <v>280594</v>
      </c>
      <c r="C15" s="7">
        <v>32151707</v>
      </c>
      <c r="D15" s="1" t="s">
        <v>28</v>
      </c>
      <c r="E15" s="1" t="s">
        <v>28</v>
      </c>
      <c r="F15" s="3" t="s">
        <v>11</v>
      </c>
      <c r="G15" s="13">
        <v>1</v>
      </c>
      <c r="H15" s="10" t="s">
        <v>16</v>
      </c>
      <c r="I15" s="17">
        <v>150000</v>
      </c>
      <c r="J15" s="17">
        <v>150000</v>
      </c>
      <c r="K15" s="17">
        <v>158250</v>
      </c>
      <c r="L15" s="17">
        <v>158250</v>
      </c>
      <c r="M15" s="23">
        <f t="shared" si="0"/>
        <v>154125</v>
      </c>
      <c r="N15" s="23">
        <f t="shared" si="1"/>
        <v>154125</v>
      </c>
    </row>
    <row r="16" spans="1:14" x14ac:dyDescent="0.25">
      <c r="A16" s="3">
        <v>10</v>
      </c>
      <c r="B16" s="4">
        <v>240144</v>
      </c>
      <c r="C16" s="7">
        <v>60104906</v>
      </c>
      <c r="D16" s="1" t="s">
        <v>29</v>
      </c>
      <c r="E16" s="1" t="s">
        <v>29</v>
      </c>
      <c r="F16" s="3" t="s">
        <v>11</v>
      </c>
      <c r="G16" s="13">
        <v>1</v>
      </c>
      <c r="H16" s="10" t="s">
        <v>16</v>
      </c>
      <c r="I16" s="17">
        <v>260000</v>
      </c>
      <c r="J16" s="17">
        <v>260000</v>
      </c>
      <c r="K16" s="17">
        <v>274300</v>
      </c>
      <c r="L16" s="17">
        <v>274300</v>
      </c>
      <c r="M16" s="23">
        <f t="shared" si="0"/>
        <v>267150</v>
      </c>
      <c r="N16" s="23">
        <f t="shared" si="1"/>
        <v>267150</v>
      </c>
    </row>
    <row r="17" spans="1:14" x14ac:dyDescent="0.25">
      <c r="A17" s="3">
        <v>11</v>
      </c>
      <c r="B17" s="4">
        <v>277604</v>
      </c>
      <c r="C17" s="7">
        <v>32121705</v>
      </c>
      <c r="D17" s="1" t="s">
        <v>30</v>
      </c>
      <c r="E17" s="1" t="s">
        <v>30</v>
      </c>
      <c r="F17" s="3" t="s">
        <v>11</v>
      </c>
      <c r="G17" s="13">
        <v>1</v>
      </c>
      <c r="H17" s="10" t="s">
        <v>16</v>
      </c>
      <c r="I17" s="17">
        <v>650000</v>
      </c>
      <c r="J17" s="17">
        <v>650000</v>
      </c>
      <c r="K17" s="17">
        <v>685750</v>
      </c>
      <c r="L17" s="17">
        <v>685750</v>
      </c>
      <c r="M17" s="23">
        <f t="shared" si="0"/>
        <v>667875</v>
      </c>
      <c r="N17" s="23">
        <f t="shared" si="1"/>
        <v>667875</v>
      </c>
    </row>
    <row r="18" spans="1:14" x14ac:dyDescent="0.25">
      <c r="A18" s="3">
        <v>12</v>
      </c>
      <c r="B18" s="4"/>
      <c r="C18" s="7"/>
      <c r="D18" s="1" t="s">
        <v>31</v>
      </c>
      <c r="E18" s="1" t="s">
        <v>32</v>
      </c>
      <c r="F18" s="3" t="s">
        <v>12</v>
      </c>
      <c r="G18" s="13">
        <v>4</v>
      </c>
      <c r="H18" s="10" t="s">
        <v>16</v>
      </c>
      <c r="I18" s="17">
        <v>240000</v>
      </c>
      <c r="J18" s="17">
        <v>960000</v>
      </c>
      <c r="K18" s="17">
        <v>253200</v>
      </c>
      <c r="L18" s="17">
        <v>1012800</v>
      </c>
      <c r="M18" s="23">
        <f t="shared" si="0"/>
        <v>246600</v>
      </c>
      <c r="N18" s="23">
        <f t="shared" si="1"/>
        <v>986400</v>
      </c>
    </row>
    <row r="19" spans="1:14" x14ac:dyDescent="0.25">
      <c r="A19" s="3">
        <v>13</v>
      </c>
      <c r="B19" s="4"/>
      <c r="C19" s="7"/>
      <c r="D19" s="1" t="s">
        <v>33</v>
      </c>
      <c r="E19" s="1" t="s">
        <v>34</v>
      </c>
      <c r="F19" s="3" t="s">
        <v>12</v>
      </c>
      <c r="G19" s="13">
        <v>4</v>
      </c>
      <c r="H19" s="10" t="s">
        <v>16</v>
      </c>
      <c r="I19" s="17">
        <v>240000</v>
      </c>
      <c r="J19" s="17">
        <v>960000</v>
      </c>
      <c r="K19" s="17">
        <v>253200</v>
      </c>
      <c r="L19" s="17">
        <v>1012800</v>
      </c>
      <c r="M19" s="23">
        <f t="shared" si="0"/>
        <v>246600</v>
      </c>
      <c r="N19" s="23">
        <f t="shared" si="1"/>
        <v>986400</v>
      </c>
    </row>
    <row r="20" spans="1:14" x14ac:dyDescent="0.25">
      <c r="A20" s="3">
        <v>14</v>
      </c>
      <c r="B20" s="4"/>
      <c r="C20" s="7"/>
      <c r="D20" s="1" t="s">
        <v>35</v>
      </c>
      <c r="E20" s="1" t="s">
        <v>36</v>
      </c>
      <c r="F20" s="3" t="s">
        <v>12</v>
      </c>
      <c r="G20" s="13">
        <v>4</v>
      </c>
      <c r="H20" s="10" t="s">
        <v>16</v>
      </c>
      <c r="I20" s="17">
        <v>240000</v>
      </c>
      <c r="J20" s="17">
        <v>960000</v>
      </c>
      <c r="K20" s="17">
        <v>253200</v>
      </c>
      <c r="L20" s="17">
        <v>1012800</v>
      </c>
      <c r="M20" s="23">
        <f t="shared" si="0"/>
        <v>246600</v>
      </c>
      <c r="N20" s="23">
        <f t="shared" si="1"/>
        <v>986400</v>
      </c>
    </row>
    <row r="21" spans="1:14" x14ac:dyDescent="0.25">
      <c r="A21" s="3">
        <v>15</v>
      </c>
      <c r="B21" s="4"/>
      <c r="C21" s="7"/>
      <c r="D21" s="1" t="s">
        <v>37</v>
      </c>
      <c r="E21" s="1" t="s">
        <v>38</v>
      </c>
      <c r="F21" s="3" t="s">
        <v>12</v>
      </c>
      <c r="G21" s="13">
        <v>4</v>
      </c>
      <c r="H21" s="10" t="s">
        <v>16</v>
      </c>
      <c r="I21" s="17">
        <v>240000</v>
      </c>
      <c r="J21" s="17">
        <v>960000</v>
      </c>
      <c r="K21" s="17">
        <v>253200</v>
      </c>
      <c r="L21" s="17">
        <v>1012800</v>
      </c>
      <c r="M21" s="23">
        <f t="shared" si="0"/>
        <v>246600</v>
      </c>
      <c r="N21" s="23">
        <f t="shared" si="1"/>
        <v>986400</v>
      </c>
    </row>
    <row r="22" spans="1:14" ht="26.25" customHeight="1" x14ac:dyDescent="0.25">
      <c r="A22" s="3">
        <v>16</v>
      </c>
      <c r="B22" s="8"/>
      <c r="C22" s="7"/>
      <c r="D22" s="9" t="s">
        <v>39</v>
      </c>
      <c r="E22" s="9" t="s">
        <v>40</v>
      </c>
      <c r="F22" s="3" t="s">
        <v>11</v>
      </c>
      <c r="G22" s="13">
        <v>12</v>
      </c>
      <c r="H22" s="11" t="s">
        <v>16</v>
      </c>
      <c r="I22" s="17">
        <v>50000</v>
      </c>
      <c r="J22" s="17">
        <v>600000</v>
      </c>
      <c r="K22" s="17">
        <v>52750</v>
      </c>
      <c r="L22" s="17">
        <v>633000</v>
      </c>
      <c r="M22" s="23">
        <f t="shared" si="0"/>
        <v>51375</v>
      </c>
      <c r="N22" s="23">
        <f t="shared" si="1"/>
        <v>616500</v>
      </c>
    </row>
  </sheetData>
  <mergeCells count="9">
    <mergeCell ref="K5:L5"/>
    <mergeCell ref="M5:N5"/>
    <mergeCell ref="I3:N4"/>
    <mergeCell ref="A2:H2"/>
    <mergeCell ref="A1:H1"/>
    <mergeCell ref="D5:H5"/>
    <mergeCell ref="I5:J5"/>
    <mergeCell ref="A4:H4"/>
    <mergeCell ref="A3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4FD9-E51F-400E-9802-854447290DA5}">
  <dimension ref="E2:G17"/>
  <sheetViews>
    <sheetView workbookViewId="0">
      <selection activeCell="G2" sqref="G2:G17"/>
    </sheetView>
  </sheetViews>
  <sheetFormatPr baseColWidth="10" defaultRowHeight="15" x14ac:dyDescent="0.25"/>
  <cols>
    <col min="5" max="5" width="13" style="16" bestFit="1" customWidth="1"/>
    <col min="7" max="7" width="13" style="16" bestFit="1" customWidth="1"/>
  </cols>
  <sheetData>
    <row r="2" spans="5:7" x14ac:dyDescent="0.25">
      <c r="E2" s="16">
        <v>23324</v>
      </c>
      <c r="G2" s="16">
        <v>25320</v>
      </c>
    </row>
    <row r="3" spans="5:7" x14ac:dyDescent="0.25">
      <c r="E3" s="16">
        <v>285600</v>
      </c>
      <c r="G3" s="16">
        <v>26375</v>
      </c>
    </row>
    <row r="4" spans="5:7" x14ac:dyDescent="0.25">
      <c r="E4" s="16">
        <v>438000</v>
      </c>
      <c r="G4" s="16">
        <v>24607</v>
      </c>
    </row>
    <row r="5" spans="5:7" x14ac:dyDescent="0.25">
      <c r="E5" s="16">
        <v>260000</v>
      </c>
      <c r="G5" s="16">
        <v>78659</v>
      </c>
    </row>
    <row r="6" spans="5:7" x14ac:dyDescent="0.25">
      <c r="E6" s="16">
        <v>240000</v>
      </c>
      <c r="G6" s="16">
        <v>345513</v>
      </c>
    </row>
    <row r="7" spans="5:7" x14ac:dyDescent="0.25">
      <c r="E7" s="16">
        <v>240000</v>
      </c>
      <c r="G7" s="16">
        <v>301308</v>
      </c>
    </row>
    <row r="8" spans="5:7" x14ac:dyDescent="0.25">
      <c r="E8" s="16">
        <v>240000</v>
      </c>
      <c r="G8" s="16">
        <v>253200</v>
      </c>
    </row>
    <row r="9" spans="5:7" x14ac:dyDescent="0.25">
      <c r="E9" s="16">
        <v>60000</v>
      </c>
      <c r="G9" s="16">
        <v>462090</v>
      </c>
    </row>
    <row r="10" spans="5:7" x14ac:dyDescent="0.25">
      <c r="G10" s="16">
        <v>196019</v>
      </c>
    </row>
    <row r="11" spans="5:7" x14ac:dyDescent="0.25">
      <c r="G11" s="16">
        <v>274300</v>
      </c>
    </row>
    <row r="12" spans="5:7" x14ac:dyDescent="0.25">
      <c r="G12" s="16">
        <v>495850</v>
      </c>
    </row>
    <row r="13" spans="5:7" x14ac:dyDescent="0.25">
      <c r="G13" s="16">
        <v>253200</v>
      </c>
    </row>
    <row r="14" spans="5:7" x14ac:dyDescent="0.25">
      <c r="G14" s="16">
        <v>253200</v>
      </c>
    </row>
    <row r="15" spans="5:7" x14ac:dyDescent="0.25">
      <c r="G15" s="16">
        <v>253200</v>
      </c>
    </row>
    <row r="16" spans="5:7" x14ac:dyDescent="0.25">
      <c r="G16" s="16">
        <v>253200</v>
      </c>
    </row>
    <row r="17" spans="7:7" x14ac:dyDescent="0.25">
      <c r="G17" s="16">
        <v>63300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electricidad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Eduardo Jose Charris Villanueva</cp:lastModifiedBy>
  <dcterms:created xsi:type="dcterms:W3CDTF">2015-06-05T18:19:34Z</dcterms:created>
  <dcterms:modified xsi:type="dcterms:W3CDTF">2026-05-04T17:17:07Z</dcterms:modified>
</cp:coreProperties>
</file>